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1618311" sheetId="1" r:id="rId1"/>
  </sheets>
  <definedNames>
    <definedName name="_xlnm.Print_Area" localSheetId="0">КПК1618311!$A$1:$BQ$85</definedName>
  </definedNames>
  <calcPr calcId="144525"/>
</workbook>
</file>

<file path=xl/calcChain.xml><?xml version="1.0" encoding="utf-8"?>
<calcChain xmlns="http://schemas.openxmlformats.org/spreadsheetml/2006/main">
  <c r="BH73" i="1" l="1"/>
  <c r="BC73" i="1"/>
  <c r="BM73" i="1" s="1"/>
  <c r="AX73" i="1"/>
  <c r="AI73" i="1"/>
  <c r="BH70" i="1"/>
  <c r="BM70" i="1" s="1"/>
  <c r="BC70" i="1"/>
  <c r="AX70" i="1"/>
  <c r="AI70" i="1"/>
  <c r="BH67" i="1"/>
  <c r="BC67" i="1"/>
  <c r="BM67" i="1" s="1"/>
  <c r="AX67" i="1"/>
  <c r="AI67" i="1"/>
  <c r="BH64" i="1"/>
  <c r="BC64" i="1"/>
  <c r="BM64" i="1" s="1"/>
  <c r="AX64" i="1"/>
  <c r="AI64" i="1"/>
  <c r="BB55" i="1"/>
  <c r="AW55" i="1"/>
  <c r="AQ55" i="1"/>
  <c r="AA55" i="1"/>
  <c r="BB54" i="1"/>
  <c r="AW54" i="1"/>
  <c r="BG54" i="1" s="1"/>
  <c r="AQ54" i="1"/>
  <c r="AA54" i="1"/>
  <c r="BI46" i="1"/>
  <c r="BD46" i="1"/>
  <c r="BN46" i="1" s="1"/>
  <c r="AZ46" i="1"/>
  <c r="AK46" i="1"/>
  <c r="BI44" i="1"/>
  <c r="BD44" i="1"/>
  <c r="AZ44" i="1"/>
  <c r="AK44" i="1"/>
  <c r="BG55" i="1" l="1"/>
  <c r="BN44" i="1"/>
</calcChain>
</file>

<file path=xl/sharedStrings.xml><?xml version="1.0" encoding="utf-8"?>
<sst xmlns="http://schemas.openxmlformats.org/spreadsheetml/2006/main" count="175" uniqueCount="102">
  <si>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</si>
  <si>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</si>
  <si>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</si>
  <si>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</si>
  <si>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</si>
  <si>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</si>
  <si>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</si>
  <si>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</si>
  <si>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</si>
  <si>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</si>
  <si>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</si>
  <si>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</si>
  <si>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</si>
  <si>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</si>
  <si>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</si>
  <si>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</si>
  <si>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</si>
  <si>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</si>
  <si>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</si>
  <si>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</si>
  <si>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</si>
  <si>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</si>
  <si>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</si>
  <si>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</si>
  <si>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</si>
  <si>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</si>
  <si>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</si>
  <si>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</si>
  <si>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</si>
  <si>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</si>
  <si>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</si>
  <si>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</si>
  <si>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</si>
  <si>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</si>
  <si>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</si>
  <si>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</si>
  <si>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</si>
  <si>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</si>
  <si>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</si>
  <si>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</si>
  <si>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</si>
  <si>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</si>
  <si>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</si>
  <si>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</si>
  <si>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</si>
  <si>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</si>
  <si>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</si>
  <si>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</si>
  <si>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</si>
  <si>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</si>
  <si>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</si>
  <si>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</si>
  <si>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</si>
  <si>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</si>
  <si>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</si>
  <si>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</si>
  <si>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</si>
  <si>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</si>
  <si>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</si>
  <si>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</si>
  <si>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</si>
  <si>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</si>
  <si>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Визначення правових та організаційних основ діяльності з охорони навколишнього природного середовища.</t>
  </si>
  <si>
    <t>Вирішення окремих питань з розроблення проекту землеустрою щодо організації і встановлення меж водоохоронних зон та  прибережних захисних смуг річок Інгулець та Саксагань у місті Кривому Розі.</t>
  </si>
  <si>
    <t>Розроблення проекту землеустрою щодо організації і встановлення меж водоохоронних зон та  прибережних захисних смуг річок Інгулець та Саксагань у місті Кривому Розі.</t>
  </si>
  <si>
    <t>C45:BQ45</t>
  </si>
  <si>
    <t>Розроблення проекту землеустрою щодо організації і встановлення меж водоохоронних зон та  прибережних захисних смуг річок Інгулець та Саксагань у місті Кривому Розі – за результатами відкритих торгів укладений договір на суму 2 250 000,00грн. – виконання договору пролонговано до 01.03.2021 року.</t>
  </si>
  <si>
    <t>УСЬОГО</t>
  </si>
  <si>
    <t>Програма вирішення екологічних проблем Кривбасу та поліпшення стану навколишнього природного середовища на 2016-2020 роки зі змінами.</t>
  </si>
  <si>
    <t>Усього</t>
  </si>
  <si>
    <t>затрат</t>
  </si>
  <si>
    <t/>
  </si>
  <si>
    <t>Обсяг видатків на  розроблення проекту землеустрою щодо організації і встановлення меж водоохоронних зон та прибережних захисних _x000D_
смуг річок Інгулець та Саксагань у місті Кривому Розі</t>
  </si>
  <si>
    <t>грн.</t>
  </si>
  <si>
    <t>Рішення міської ради від 24.12.2019 № 4310 «Про міський бюджет на 2020 рік» зі змінами від 29.01.2020 № 4418, рішення міської ради від 24.12.2019 № 4322 "Про затвердження переліку природоохоронних заходів на 2020 рік, що фінансуватимуться за рахунок коштів міського фонду охорони навколишнього природного середовища".</t>
  </si>
  <si>
    <t>C65:BQ65</t>
  </si>
  <si>
    <t>Пояснення щодо причин розбіжностей між фактичними та затвердженими результативними показниками: Розроблення проекту землеустрою щодо організації і встановлення меж водоохоронних зон та  прибережних захисних смуг річок Інгулець та Саксагань у місті Кривому Розі – за результатами відкритих торгів укладений договір на суму 2 250 000,00грн. – виконання договору пролонговано до 01.03.2021 року.</t>
  </si>
  <si>
    <t>продукту</t>
  </si>
  <si>
    <t>кількість проектів, які планується розробити</t>
  </si>
  <si>
    <t>од.</t>
  </si>
  <si>
    <t>Розрахунок</t>
  </si>
  <si>
    <t>C68:BQ68</t>
  </si>
  <si>
    <t>ефективності</t>
  </si>
  <si>
    <t>середний обсяг видатків на розробку 1 проекту землеустрою</t>
  </si>
  <si>
    <t>C71:BQ71</t>
  </si>
  <si>
    <t>якості</t>
  </si>
  <si>
    <t>питома вага у загальній кількості проектів землеустрою, які планується розробити за рік, до необхідної кількості</t>
  </si>
  <si>
    <t>відс.</t>
  </si>
  <si>
    <t>C74:BQ74</t>
  </si>
  <si>
    <t>Забезпечення охорони та раціонального використання природних ресурсів.</t>
  </si>
  <si>
    <t>1600000</t>
  </si>
  <si>
    <t>Департамент регулювання містобудівної діяльності та земельних відносин виконкому Криворізької міської ради</t>
  </si>
  <si>
    <t>Директор департаменту регулювання мiстобудiвної дiяльностi та земельних вiдносин виконкому Криворiзької мiської ради</t>
  </si>
  <si>
    <t>Завідувач сектору бухгалтерського обліку та звітності департаменту регулювання мiстобудiвної дiяльностi та земельних вiдносин виконкому Криворiзької мiської ради, головний бухгалтер</t>
  </si>
  <si>
    <t>Л.М. Горбачова</t>
  </si>
  <si>
    <t>В.В. Кляцька</t>
  </si>
  <si>
    <t>місцевого бюджету на 2020  рік</t>
  </si>
  <si>
    <t>1618311</t>
  </si>
  <si>
    <t>Охорона та раціональне використання природних ресурсів</t>
  </si>
  <si>
    <t>1610000</t>
  </si>
  <si>
    <t>0511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</si>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</sst>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5"/>
  <sheetViews>
    <sheetView tabSelected="1" topLeftCell="A39" zoomScaleNormal="100" workbookViewId="0">
      <selection activeCell="J73" sqref="J73:N73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8.28515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3" t="s">
        <v>57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64" ht="9" customHeight="1" x14ac:dyDescent="0.2"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64" ht="15.75" customHeight="1" x14ac:dyDescent="0.2"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</row>
    <row r="7" spans="1:64" ht="9.75" hidden="1" customHeight="1" x14ac:dyDescent="0.2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</row>
    <row r="8" spans="1:64" ht="9.75" hidden="1" customHeight="1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</row>
    <row r="9" spans="1:64" ht="8.25" hidden="1" customHeight="1" x14ac:dyDescent="0.2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64" ht="15.75" x14ac:dyDescent="0.2">
      <c r="A10" s="85" t="s">
        <v>23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64" ht="15.75" customHeight="1" x14ac:dyDescent="0.2">
      <c r="A11" s="85" t="s">
        <v>43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64" ht="15.75" customHeight="1" x14ac:dyDescent="0.2">
      <c r="A12" s="85" t="s">
        <v>96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 x14ac:dyDescent="0.2">
      <c r="A14" s="86" t="s">
        <v>11</v>
      </c>
      <c r="B14" s="86"/>
      <c r="C14" s="15"/>
      <c r="D14" s="78" t="s">
        <v>90</v>
      </c>
      <c r="E14" s="79"/>
      <c r="F14" s="79"/>
      <c r="G14" s="79"/>
      <c r="H14" s="79"/>
      <c r="I14" s="79"/>
      <c r="J14" s="79"/>
      <c r="K14" s="15"/>
      <c r="L14" s="76" t="s">
        <v>91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</row>
    <row r="15" spans="1:64" ht="15.95" customHeight="1" x14ac:dyDescent="0.2">
      <c r="A15" s="13"/>
      <c r="B15" s="13"/>
      <c r="C15" s="13"/>
      <c r="D15" s="87" t="s">
        <v>40</v>
      </c>
      <c r="E15" s="87"/>
      <c r="F15" s="87"/>
      <c r="G15" s="87"/>
      <c r="H15" s="87"/>
      <c r="I15" s="87"/>
      <c r="J15" s="87"/>
      <c r="K15" s="13"/>
      <c r="L15" s="77" t="s">
        <v>0</v>
      </c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 x14ac:dyDescent="0.2">
      <c r="A17" s="86" t="s">
        <v>41</v>
      </c>
      <c r="B17" s="86"/>
      <c r="C17" s="15"/>
      <c r="D17" s="78" t="s">
        <v>99</v>
      </c>
      <c r="E17" s="79"/>
      <c r="F17" s="79"/>
      <c r="G17" s="79"/>
      <c r="H17" s="79"/>
      <c r="I17" s="79"/>
      <c r="J17" s="79"/>
      <c r="K17" s="15"/>
      <c r="L17" s="76" t="s">
        <v>91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</row>
    <row r="18" spans="1:79" ht="15.95" customHeight="1" x14ac:dyDescent="0.2">
      <c r="A18" s="13"/>
      <c r="B18" s="13"/>
      <c r="C18" s="13"/>
      <c r="D18" s="87" t="s">
        <v>40</v>
      </c>
      <c r="E18" s="87"/>
      <c r="F18" s="87"/>
      <c r="G18" s="87"/>
      <c r="H18" s="87"/>
      <c r="I18" s="87"/>
      <c r="J18" s="87"/>
      <c r="K18" s="13"/>
      <c r="L18" s="77" t="s">
        <v>1</v>
      </c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86" t="s">
        <v>42</v>
      </c>
      <c r="B20" s="86"/>
      <c r="C20" s="15"/>
      <c r="D20" s="78" t="s">
        <v>97</v>
      </c>
      <c r="E20" s="79"/>
      <c r="F20" s="79"/>
      <c r="G20" s="79"/>
      <c r="H20" s="79"/>
      <c r="I20" s="79"/>
      <c r="J20" s="79"/>
      <c r="K20" s="15"/>
      <c r="L20" s="78" t="s">
        <v>100</v>
      </c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6" t="s">
        <v>98</v>
      </c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</row>
    <row r="21" spans="1:79" ht="20.100000000000001" customHeight="1" x14ac:dyDescent="0.2">
      <c r="A21" s="13"/>
      <c r="B21" s="13"/>
      <c r="C21" s="13"/>
      <c r="D21" s="59" t="s">
        <v>40</v>
      </c>
      <c r="E21" s="59"/>
      <c r="F21" s="59"/>
      <c r="G21" s="59"/>
      <c r="H21" s="59"/>
      <c r="I21" s="59"/>
      <c r="J21" s="59"/>
      <c r="K21" s="13"/>
      <c r="L21" s="77" t="s">
        <v>39</v>
      </c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 t="s">
        <v>2</v>
      </c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</row>
    <row r="23" spans="1:79" ht="15.75" customHeight="1" x14ac:dyDescent="0.2">
      <c r="A23" s="38" t="s">
        <v>48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79" ht="27.75" customHeight="1" x14ac:dyDescent="0.2">
      <c r="A24" s="89" t="s">
        <v>6</v>
      </c>
      <c r="B24" s="89"/>
      <c r="C24" s="89"/>
      <c r="D24" s="89"/>
      <c r="E24" s="89"/>
      <c r="F24" s="89"/>
      <c r="G24" s="27" t="s">
        <v>46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9"/>
    </row>
    <row r="25" spans="1:79" ht="15.75" x14ac:dyDescent="0.2">
      <c r="A25" s="23">
        <v>1</v>
      </c>
      <c r="B25" s="23"/>
      <c r="C25" s="23"/>
      <c r="D25" s="23"/>
      <c r="E25" s="23"/>
      <c r="F25" s="23"/>
      <c r="G25" s="27">
        <v>2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9"/>
    </row>
    <row r="26" spans="1:79" ht="10.5" hidden="1" customHeight="1" x14ac:dyDescent="0.2">
      <c r="A26" s="30" t="s">
        <v>44</v>
      </c>
      <c r="B26" s="30"/>
      <c r="C26" s="30"/>
      <c r="D26" s="30"/>
      <c r="E26" s="30"/>
      <c r="F26" s="30"/>
      <c r="G26" s="31" t="s">
        <v>19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3"/>
      <c r="CA26" s="1" t="s">
        <v>60</v>
      </c>
    </row>
    <row r="27" spans="1:79" ht="12.75" customHeight="1" x14ac:dyDescent="0.2">
      <c r="A27" s="30">
        <v>1</v>
      </c>
      <c r="B27" s="30"/>
      <c r="C27" s="30"/>
      <c r="D27" s="30"/>
      <c r="E27" s="30"/>
      <c r="F27" s="30"/>
      <c r="G27" s="34" t="s">
        <v>62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6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38" t="s">
        <v>49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</row>
    <row r="30" spans="1:79" ht="15.95" customHeight="1" x14ac:dyDescent="0.2">
      <c r="A30" s="76" t="s">
        <v>89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38" t="s">
        <v>50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80" ht="27.75" customHeight="1" x14ac:dyDescent="0.2">
      <c r="A33" s="89" t="s">
        <v>6</v>
      </c>
      <c r="B33" s="89"/>
      <c r="C33" s="89"/>
      <c r="D33" s="89"/>
      <c r="E33" s="89"/>
      <c r="F33" s="89"/>
      <c r="G33" s="27" t="s">
        <v>47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9"/>
    </row>
    <row r="34" spans="1:80" ht="15.75" x14ac:dyDescent="0.2">
      <c r="A34" s="23">
        <v>1</v>
      </c>
      <c r="B34" s="23"/>
      <c r="C34" s="23"/>
      <c r="D34" s="23"/>
      <c r="E34" s="23"/>
      <c r="F34" s="23"/>
      <c r="G34" s="27">
        <v>2</v>
      </c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9"/>
    </row>
    <row r="35" spans="1:80" ht="10.5" hidden="1" customHeight="1" x14ac:dyDescent="0.2">
      <c r="A35" s="30" t="s">
        <v>18</v>
      </c>
      <c r="B35" s="30"/>
      <c r="C35" s="30"/>
      <c r="D35" s="30"/>
      <c r="E35" s="30"/>
      <c r="F35" s="30"/>
      <c r="G35" s="31" t="s">
        <v>19</v>
      </c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3"/>
      <c r="CA35" s="1" t="s">
        <v>61</v>
      </c>
    </row>
    <row r="36" spans="1:80" ht="25.5" customHeight="1" x14ac:dyDescent="0.2">
      <c r="A36" s="30">
        <v>1</v>
      </c>
      <c r="B36" s="30"/>
      <c r="C36" s="30"/>
      <c r="D36" s="30"/>
      <c r="E36" s="30"/>
      <c r="F36" s="30"/>
      <c r="G36" s="34" t="s">
        <v>63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6"/>
      <c r="CA36" s="1" t="s">
        <v>59</v>
      </c>
    </row>
    <row r="38" spans="1:80" ht="15.75" customHeight="1" x14ac:dyDescent="0.2">
      <c r="A38" s="38" t="s">
        <v>51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80" ht="15" customHeight="1" x14ac:dyDescent="0.2">
      <c r="A39" s="37" t="s">
        <v>101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</row>
    <row r="40" spans="1:80" ht="48" customHeight="1" x14ac:dyDescent="0.2">
      <c r="A40" s="23" t="s">
        <v>6</v>
      </c>
      <c r="B40" s="23"/>
      <c r="C40" s="23" t="s">
        <v>33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 t="s">
        <v>30</v>
      </c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 t="s">
        <v>54</v>
      </c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 t="s">
        <v>3</v>
      </c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</row>
    <row r="41" spans="1:80" ht="29.1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 t="s">
        <v>5</v>
      </c>
      <c r="AB41" s="23"/>
      <c r="AC41" s="23"/>
      <c r="AD41" s="23"/>
      <c r="AE41" s="23"/>
      <c r="AF41" s="23" t="s">
        <v>4</v>
      </c>
      <c r="AG41" s="23"/>
      <c r="AH41" s="23"/>
      <c r="AI41" s="23"/>
      <c r="AJ41" s="23"/>
      <c r="AK41" s="23" t="s">
        <v>31</v>
      </c>
      <c r="AL41" s="23"/>
      <c r="AM41" s="23"/>
      <c r="AN41" s="23"/>
      <c r="AO41" s="23"/>
      <c r="AP41" s="23" t="s">
        <v>5</v>
      </c>
      <c r="AQ41" s="23"/>
      <c r="AR41" s="23"/>
      <c r="AS41" s="23"/>
      <c r="AT41" s="23"/>
      <c r="AU41" s="23" t="s">
        <v>4</v>
      </c>
      <c r="AV41" s="23"/>
      <c r="AW41" s="23"/>
      <c r="AX41" s="23"/>
      <c r="AY41" s="23"/>
      <c r="AZ41" s="23" t="s">
        <v>31</v>
      </c>
      <c r="BA41" s="23"/>
      <c r="BB41" s="23"/>
      <c r="BC41" s="23"/>
      <c r="BD41" s="23" t="s">
        <v>5</v>
      </c>
      <c r="BE41" s="23"/>
      <c r="BF41" s="23"/>
      <c r="BG41" s="23"/>
      <c r="BH41" s="23"/>
      <c r="BI41" s="23" t="s">
        <v>4</v>
      </c>
      <c r="BJ41" s="23"/>
      <c r="BK41" s="23"/>
      <c r="BL41" s="23"/>
      <c r="BM41" s="23"/>
      <c r="BN41" s="23" t="s">
        <v>32</v>
      </c>
      <c r="BO41" s="23"/>
      <c r="BP41" s="23"/>
      <c r="BQ41" s="23"/>
    </row>
    <row r="42" spans="1:80" ht="15.95" customHeight="1" x14ac:dyDescent="0.2">
      <c r="A42" s="40">
        <v>1</v>
      </c>
      <c r="B42" s="40"/>
      <c r="C42" s="40">
        <v>2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24">
        <v>3</v>
      </c>
      <c r="AB42" s="25"/>
      <c r="AC42" s="25"/>
      <c r="AD42" s="25"/>
      <c r="AE42" s="26"/>
      <c r="AF42" s="24">
        <v>4</v>
      </c>
      <c r="AG42" s="25"/>
      <c r="AH42" s="25"/>
      <c r="AI42" s="25"/>
      <c r="AJ42" s="26"/>
      <c r="AK42" s="24">
        <v>5</v>
      </c>
      <c r="AL42" s="25"/>
      <c r="AM42" s="25"/>
      <c r="AN42" s="25"/>
      <c r="AO42" s="26"/>
      <c r="AP42" s="24">
        <v>6</v>
      </c>
      <c r="AQ42" s="25"/>
      <c r="AR42" s="25"/>
      <c r="AS42" s="25"/>
      <c r="AT42" s="26"/>
      <c r="AU42" s="24">
        <v>7</v>
      </c>
      <c r="AV42" s="25"/>
      <c r="AW42" s="25"/>
      <c r="AX42" s="25"/>
      <c r="AY42" s="26"/>
      <c r="AZ42" s="24">
        <v>8</v>
      </c>
      <c r="BA42" s="25"/>
      <c r="BB42" s="25"/>
      <c r="BC42" s="26"/>
      <c r="BD42" s="24">
        <v>9</v>
      </c>
      <c r="BE42" s="25"/>
      <c r="BF42" s="25"/>
      <c r="BG42" s="25"/>
      <c r="BH42" s="26"/>
      <c r="BI42" s="40">
        <v>10</v>
      </c>
      <c r="BJ42" s="40"/>
      <c r="BK42" s="40"/>
      <c r="BL42" s="40"/>
      <c r="BM42" s="40"/>
      <c r="BN42" s="40">
        <v>11</v>
      </c>
      <c r="BO42" s="40"/>
      <c r="BP42" s="40"/>
      <c r="BQ42" s="40"/>
    </row>
    <row r="43" spans="1:80" ht="15.75" hidden="1" customHeight="1" x14ac:dyDescent="0.2">
      <c r="A43" s="30" t="s">
        <v>18</v>
      </c>
      <c r="B43" s="30"/>
      <c r="C43" s="73" t="s">
        <v>19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4"/>
      <c r="AA43" s="41" t="s">
        <v>15</v>
      </c>
      <c r="AB43" s="41"/>
      <c r="AC43" s="41"/>
      <c r="AD43" s="41"/>
      <c r="AE43" s="41"/>
      <c r="AF43" s="41" t="s">
        <v>14</v>
      </c>
      <c r="AG43" s="41"/>
      <c r="AH43" s="41"/>
      <c r="AI43" s="41"/>
      <c r="AJ43" s="41"/>
      <c r="AK43" s="43" t="s">
        <v>21</v>
      </c>
      <c r="AL43" s="43"/>
      <c r="AM43" s="43"/>
      <c r="AN43" s="43"/>
      <c r="AO43" s="43"/>
      <c r="AP43" s="41" t="s">
        <v>16</v>
      </c>
      <c r="AQ43" s="41"/>
      <c r="AR43" s="41"/>
      <c r="AS43" s="41"/>
      <c r="AT43" s="41"/>
      <c r="AU43" s="41" t="s">
        <v>17</v>
      </c>
      <c r="AV43" s="41"/>
      <c r="AW43" s="41"/>
      <c r="AX43" s="41"/>
      <c r="AY43" s="41"/>
      <c r="AZ43" s="43" t="s">
        <v>21</v>
      </c>
      <c r="BA43" s="43"/>
      <c r="BB43" s="43"/>
      <c r="BC43" s="43"/>
      <c r="BD43" s="42" t="s">
        <v>37</v>
      </c>
      <c r="BE43" s="42"/>
      <c r="BF43" s="42"/>
      <c r="BG43" s="42"/>
      <c r="BH43" s="42"/>
      <c r="BI43" s="42" t="s">
        <v>37</v>
      </c>
      <c r="BJ43" s="42"/>
      <c r="BK43" s="42"/>
      <c r="BL43" s="42"/>
      <c r="BM43" s="42"/>
      <c r="BN43" s="44" t="s">
        <v>21</v>
      </c>
      <c r="BO43" s="44"/>
      <c r="BP43" s="44"/>
      <c r="BQ43" s="44"/>
      <c r="CA43" s="1" t="s">
        <v>24</v>
      </c>
    </row>
    <row r="44" spans="1:80" ht="47.25" customHeight="1" x14ac:dyDescent="0.2">
      <c r="A44" s="23">
        <v>1</v>
      </c>
      <c r="B44" s="23"/>
      <c r="C44" s="88" t="s">
        <v>64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4"/>
      <c r="AA44" s="39">
        <v>2500000</v>
      </c>
      <c r="AB44" s="39"/>
      <c r="AC44" s="39"/>
      <c r="AD44" s="39"/>
      <c r="AE44" s="39"/>
      <c r="AF44" s="39">
        <v>0</v>
      </c>
      <c r="AG44" s="39"/>
      <c r="AH44" s="39"/>
      <c r="AI44" s="39"/>
      <c r="AJ44" s="39"/>
      <c r="AK44" s="39">
        <f>AA44+AF44</f>
        <v>2500000</v>
      </c>
      <c r="AL44" s="39"/>
      <c r="AM44" s="39"/>
      <c r="AN44" s="39"/>
      <c r="AO44" s="39"/>
      <c r="AP44" s="39">
        <v>0</v>
      </c>
      <c r="AQ44" s="39"/>
      <c r="AR44" s="39"/>
      <c r="AS44" s="39"/>
      <c r="AT44" s="39"/>
      <c r="AU44" s="39">
        <v>0</v>
      </c>
      <c r="AV44" s="39"/>
      <c r="AW44" s="39"/>
      <c r="AX44" s="39"/>
      <c r="AY44" s="39"/>
      <c r="AZ44" s="39">
        <f>AP44+AU44</f>
        <v>0</v>
      </c>
      <c r="BA44" s="39"/>
      <c r="BB44" s="39"/>
      <c r="BC44" s="39"/>
      <c r="BD44" s="39">
        <f>AP44-AA44</f>
        <v>-2500000</v>
      </c>
      <c r="BE44" s="39"/>
      <c r="BF44" s="39"/>
      <c r="BG44" s="39"/>
      <c r="BH44" s="39"/>
      <c r="BI44" s="39">
        <f>AU44-AF44</f>
        <v>0</v>
      </c>
      <c r="BJ44" s="39"/>
      <c r="BK44" s="39"/>
      <c r="BL44" s="39"/>
      <c r="BM44" s="39"/>
      <c r="BN44" s="39">
        <f>BD44+BI44</f>
        <v>-2500000</v>
      </c>
      <c r="BO44" s="39"/>
      <c r="BP44" s="39"/>
      <c r="BQ44" s="39"/>
      <c r="CA44" s="1" t="s">
        <v>25</v>
      </c>
    </row>
    <row r="45" spans="1:80" ht="31.5" customHeight="1" x14ac:dyDescent="0.2">
      <c r="A45" s="23"/>
      <c r="B45" s="23"/>
      <c r="C45" s="88" t="s">
        <v>66</v>
      </c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3"/>
      <c r="CB45" s="1" t="s">
        <v>65</v>
      </c>
    </row>
    <row r="46" spans="1:80" s="19" customFormat="1" ht="15.75" x14ac:dyDescent="0.2">
      <c r="A46" s="61"/>
      <c r="B46" s="61"/>
      <c r="C46" s="98" t="s">
        <v>67</v>
      </c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6"/>
      <c r="AA46" s="97">
        <v>2500000</v>
      </c>
      <c r="AB46" s="97"/>
      <c r="AC46" s="97"/>
      <c r="AD46" s="97"/>
      <c r="AE46" s="97"/>
      <c r="AF46" s="97">
        <v>0</v>
      </c>
      <c r="AG46" s="97"/>
      <c r="AH46" s="97"/>
      <c r="AI46" s="97"/>
      <c r="AJ46" s="97"/>
      <c r="AK46" s="97">
        <f>AA46+AF46</f>
        <v>2500000</v>
      </c>
      <c r="AL46" s="97"/>
      <c r="AM46" s="97"/>
      <c r="AN46" s="97"/>
      <c r="AO46" s="97"/>
      <c r="AP46" s="97">
        <v>0</v>
      </c>
      <c r="AQ46" s="97"/>
      <c r="AR46" s="97"/>
      <c r="AS46" s="97"/>
      <c r="AT46" s="97"/>
      <c r="AU46" s="97">
        <v>0</v>
      </c>
      <c r="AV46" s="97"/>
      <c r="AW46" s="97"/>
      <c r="AX46" s="97"/>
      <c r="AY46" s="97"/>
      <c r="AZ46" s="97">
        <f>AP46+AU46</f>
        <v>0</v>
      </c>
      <c r="BA46" s="97"/>
      <c r="BB46" s="97"/>
      <c r="BC46" s="97"/>
      <c r="BD46" s="97">
        <f>AP46-AA46</f>
        <v>-2500000</v>
      </c>
      <c r="BE46" s="97"/>
      <c r="BF46" s="97"/>
      <c r="BG46" s="97"/>
      <c r="BH46" s="97"/>
      <c r="BI46" s="97">
        <f>AU46-AF46</f>
        <v>0</v>
      </c>
      <c r="BJ46" s="97"/>
      <c r="BK46" s="97"/>
      <c r="BL46" s="97"/>
      <c r="BM46" s="97"/>
      <c r="BN46" s="97">
        <f>BD46+BI46</f>
        <v>-2500000</v>
      </c>
      <c r="BO46" s="97"/>
      <c r="BP46" s="97"/>
      <c r="BQ46" s="97"/>
    </row>
    <row r="48" spans="1:80" ht="15.75" customHeight="1" x14ac:dyDescent="0.2">
      <c r="A48" s="38" t="s">
        <v>52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</row>
    <row r="49" spans="1:79" ht="15" customHeight="1" x14ac:dyDescent="0.2">
      <c r="A49" s="37" t="s">
        <v>101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</row>
    <row r="50" spans="1:79" ht="28.5" customHeight="1" x14ac:dyDescent="0.2">
      <c r="A50" s="23" t="s">
        <v>34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 t="s">
        <v>30</v>
      </c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 t="s">
        <v>54</v>
      </c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 t="s">
        <v>3</v>
      </c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"/>
      <c r="BN50" s="2"/>
      <c r="BO50" s="2"/>
      <c r="BP50" s="2"/>
      <c r="BQ50" s="2"/>
    </row>
    <row r="51" spans="1:79" ht="29.1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 t="s">
        <v>5</v>
      </c>
      <c r="R51" s="23"/>
      <c r="S51" s="23"/>
      <c r="T51" s="23"/>
      <c r="U51" s="23"/>
      <c r="V51" s="23" t="s">
        <v>4</v>
      </c>
      <c r="W51" s="23"/>
      <c r="X51" s="23"/>
      <c r="Y51" s="23"/>
      <c r="Z51" s="23"/>
      <c r="AA51" s="23" t="s">
        <v>31</v>
      </c>
      <c r="AB51" s="23"/>
      <c r="AC51" s="23"/>
      <c r="AD51" s="23"/>
      <c r="AE51" s="23"/>
      <c r="AF51" s="23"/>
      <c r="AG51" s="23" t="s">
        <v>5</v>
      </c>
      <c r="AH51" s="23"/>
      <c r="AI51" s="23"/>
      <c r="AJ51" s="23"/>
      <c r="AK51" s="23"/>
      <c r="AL51" s="23" t="s">
        <v>4</v>
      </c>
      <c r="AM51" s="23"/>
      <c r="AN51" s="23"/>
      <c r="AO51" s="23"/>
      <c r="AP51" s="23"/>
      <c r="AQ51" s="23" t="s">
        <v>31</v>
      </c>
      <c r="AR51" s="23"/>
      <c r="AS51" s="23"/>
      <c r="AT51" s="23"/>
      <c r="AU51" s="23"/>
      <c r="AV51" s="23"/>
      <c r="AW51" s="45" t="s">
        <v>5</v>
      </c>
      <c r="AX51" s="46"/>
      <c r="AY51" s="46"/>
      <c r="AZ51" s="46"/>
      <c r="BA51" s="47"/>
      <c r="BB51" s="45" t="s">
        <v>4</v>
      </c>
      <c r="BC51" s="46"/>
      <c r="BD51" s="46"/>
      <c r="BE51" s="46"/>
      <c r="BF51" s="47"/>
      <c r="BG51" s="23" t="s">
        <v>31</v>
      </c>
      <c r="BH51" s="23"/>
      <c r="BI51" s="23"/>
      <c r="BJ51" s="23"/>
      <c r="BK51" s="23"/>
      <c r="BL51" s="23"/>
      <c r="BM51" s="2"/>
      <c r="BN51" s="2"/>
      <c r="BO51" s="2"/>
      <c r="BP51" s="2"/>
      <c r="BQ51" s="2"/>
    </row>
    <row r="52" spans="1:79" ht="15.95" customHeight="1" x14ac:dyDescent="0.25">
      <c r="A52" s="23">
        <v>1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>
        <v>2</v>
      </c>
      <c r="R52" s="23"/>
      <c r="S52" s="23"/>
      <c r="T52" s="23"/>
      <c r="U52" s="23"/>
      <c r="V52" s="23">
        <v>3</v>
      </c>
      <c r="W52" s="23"/>
      <c r="X52" s="23"/>
      <c r="Y52" s="23"/>
      <c r="Z52" s="23"/>
      <c r="AA52" s="23">
        <v>4</v>
      </c>
      <c r="AB52" s="23"/>
      <c r="AC52" s="23"/>
      <c r="AD52" s="23"/>
      <c r="AE52" s="23"/>
      <c r="AF52" s="23"/>
      <c r="AG52" s="23">
        <v>5</v>
      </c>
      <c r="AH52" s="23"/>
      <c r="AI52" s="23"/>
      <c r="AJ52" s="23"/>
      <c r="AK52" s="23"/>
      <c r="AL52" s="23">
        <v>6</v>
      </c>
      <c r="AM52" s="23"/>
      <c r="AN52" s="23"/>
      <c r="AO52" s="23"/>
      <c r="AP52" s="23"/>
      <c r="AQ52" s="23">
        <v>7</v>
      </c>
      <c r="AR52" s="23"/>
      <c r="AS52" s="23"/>
      <c r="AT52" s="23"/>
      <c r="AU52" s="23"/>
      <c r="AV52" s="23"/>
      <c r="AW52" s="23">
        <v>8</v>
      </c>
      <c r="AX52" s="23"/>
      <c r="AY52" s="23"/>
      <c r="AZ52" s="23"/>
      <c r="BA52" s="23"/>
      <c r="BB52" s="75">
        <v>9</v>
      </c>
      <c r="BC52" s="75"/>
      <c r="BD52" s="75"/>
      <c r="BE52" s="75"/>
      <c r="BF52" s="75"/>
      <c r="BG52" s="75">
        <v>10</v>
      </c>
      <c r="BH52" s="75"/>
      <c r="BI52" s="75"/>
      <c r="BJ52" s="75"/>
      <c r="BK52" s="75"/>
      <c r="BL52" s="75"/>
      <c r="BM52" s="6"/>
      <c r="BN52" s="6"/>
      <c r="BO52" s="6"/>
      <c r="BP52" s="6"/>
      <c r="BQ52" s="6"/>
    </row>
    <row r="53" spans="1:79" ht="18" hidden="1" customHeight="1" x14ac:dyDescent="0.2">
      <c r="A53" s="68" t="s">
        <v>19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41" t="s">
        <v>15</v>
      </c>
      <c r="R53" s="41"/>
      <c r="S53" s="41"/>
      <c r="T53" s="41"/>
      <c r="U53" s="41"/>
      <c r="V53" s="41" t="s">
        <v>14</v>
      </c>
      <c r="W53" s="41"/>
      <c r="X53" s="41"/>
      <c r="Y53" s="41"/>
      <c r="Z53" s="41"/>
      <c r="AA53" s="43" t="s">
        <v>21</v>
      </c>
      <c r="AB53" s="44"/>
      <c r="AC53" s="44"/>
      <c r="AD53" s="44"/>
      <c r="AE53" s="44"/>
      <c r="AF53" s="44"/>
      <c r="AG53" s="41" t="s">
        <v>16</v>
      </c>
      <c r="AH53" s="41"/>
      <c r="AI53" s="41"/>
      <c r="AJ53" s="41"/>
      <c r="AK53" s="41"/>
      <c r="AL53" s="41" t="s">
        <v>17</v>
      </c>
      <c r="AM53" s="41"/>
      <c r="AN53" s="41"/>
      <c r="AO53" s="41"/>
      <c r="AP53" s="41"/>
      <c r="AQ53" s="43" t="s">
        <v>21</v>
      </c>
      <c r="AR53" s="44"/>
      <c r="AS53" s="44"/>
      <c r="AT53" s="44"/>
      <c r="AU53" s="44"/>
      <c r="AV53" s="44"/>
      <c r="AW53" s="80" t="s">
        <v>22</v>
      </c>
      <c r="AX53" s="81"/>
      <c r="AY53" s="81"/>
      <c r="AZ53" s="81"/>
      <c r="BA53" s="82"/>
      <c r="BB53" s="80" t="s">
        <v>22</v>
      </c>
      <c r="BC53" s="81"/>
      <c r="BD53" s="81"/>
      <c r="BE53" s="81"/>
      <c r="BF53" s="82"/>
      <c r="BG53" s="44" t="s">
        <v>21</v>
      </c>
      <c r="BH53" s="44"/>
      <c r="BI53" s="44"/>
      <c r="BJ53" s="44"/>
      <c r="BK53" s="44"/>
      <c r="BL53" s="44"/>
      <c r="BM53" s="7"/>
      <c r="BN53" s="7"/>
      <c r="BO53" s="7"/>
      <c r="BP53" s="7"/>
      <c r="BQ53" s="7"/>
      <c r="CA53" s="1" t="s">
        <v>26</v>
      </c>
    </row>
    <row r="54" spans="1:79" ht="63" customHeight="1" x14ac:dyDescent="0.2">
      <c r="A54" s="62" t="s">
        <v>68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4"/>
      <c r="Q54" s="65">
        <v>2500000</v>
      </c>
      <c r="R54" s="65"/>
      <c r="S54" s="65"/>
      <c r="T54" s="65"/>
      <c r="U54" s="65"/>
      <c r="V54" s="65">
        <v>0</v>
      </c>
      <c r="W54" s="65"/>
      <c r="X54" s="65"/>
      <c r="Y54" s="65"/>
      <c r="Z54" s="65"/>
      <c r="AA54" s="65">
        <f>Q54+V54</f>
        <v>2500000</v>
      </c>
      <c r="AB54" s="65"/>
      <c r="AC54" s="65"/>
      <c r="AD54" s="65"/>
      <c r="AE54" s="65"/>
      <c r="AF54" s="65"/>
      <c r="AG54" s="65">
        <v>0</v>
      </c>
      <c r="AH54" s="65"/>
      <c r="AI54" s="65"/>
      <c r="AJ54" s="65"/>
      <c r="AK54" s="65"/>
      <c r="AL54" s="65">
        <v>0</v>
      </c>
      <c r="AM54" s="65"/>
      <c r="AN54" s="65"/>
      <c r="AO54" s="65"/>
      <c r="AP54" s="65"/>
      <c r="AQ54" s="65">
        <f>AG54+AL54</f>
        <v>0</v>
      </c>
      <c r="AR54" s="65"/>
      <c r="AS54" s="65"/>
      <c r="AT54" s="65"/>
      <c r="AU54" s="65"/>
      <c r="AV54" s="65"/>
      <c r="AW54" s="65">
        <f>AG54-Q54</f>
        <v>-2500000</v>
      </c>
      <c r="AX54" s="65"/>
      <c r="AY54" s="65"/>
      <c r="AZ54" s="65"/>
      <c r="BA54" s="65"/>
      <c r="BB54" s="66">
        <f>AL54-V54</f>
        <v>0</v>
      </c>
      <c r="BC54" s="66"/>
      <c r="BD54" s="66"/>
      <c r="BE54" s="66"/>
      <c r="BF54" s="66"/>
      <c r="BG54" s="66">
        <f>AW54+BB54</f>
        <v>-2500000</v>
      </c>
      <c r="BH54" s="66"/>
      <c r="BI54" s="66"/>
      <c r="BJ54" s="66"/>
      <c r="BK54" s="66"/>
      <c r="BL54" s="66"/>
      <c r="BM54" s="8"/>
      <c r="BN54" s="8"/>
      <c r="BO54" s="8"/>
      <c r="BP54" s="8"/>
      <c r="BQ54" s="8"/>
      <c r="CA54" s="1" t="s">
        <v>27</v>
      </c>
    </row>
    <row r="55" spans="1:79" s="19" customFormat="1" ht="15" x14ac:dyDescent="0.2">
      <c r="A55" s="94" t="s">
        <v>69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6"/>
      <c r="Q55" s="90">
        <v>2500000</v>
      </c>
      <c r="R55" s="90"/>
      <c r="S55" s="90"/>
      <c r="T55" s="90"/>
      <c r="U55" s="90"/>
      <c r="V55" s="90">
        <v>0</v>
      </c>
      <c r="W55" s="90"/>
      <c r="X55" s="90"/>
      <c r="Y55" s="90"/>
      <c r="Z55" s="90"/>
      <c r="AA55" s="90">
        <f>Q55+V55</f>
        <v>2500000</v>
      </c>
      <c r="AB55" s="90"/>
      <c r="AC55" s="90"/>
      <c r="AD55" s="90"/>
      <c r="AE55" s="90"/>
      <c r="AF55" s="90"/>
      <c r="AG55" s="90">
        <v>0</v>
      </c>
      <c r="AH55" s="90"/>
      <c r="AI55" s="90"/>
      <c r="AJ55" s="90"/>
      <c r="AK55" s="90"/>
      <c r="AL55" s="90">
        <v>0</v>
      </c>
      <c r="AM55" s="90"/>
      <c r="AN55" s="90"/>
      <c r="AO55" s="90"/>
      <c r="AP55" s="90"/>
      <c r="AQ55" s="90">
        <f>AG55+AL55</f>
        <v>0</v>
      </c>
      <c r="AR55" s="90"/>
      <c r="AS55" s="90"/>
      <c r="AT55" s="90"/>
      <c r="AU55" s="90"/>
      <c r="AV55" s="90"/>
      <c r="AW55" s="90">
        <f>AG55-Q55</f>
        <v>-2500000</v>
      </c>
      <c r="AX55" s="90"/>
      <c r="AY55" s="90"/>
      <c r="AZ55" s="90"/>
      <c r="BA55" s="90"/>
      <c r="BB55" s="91">
        <f>AL55-V55</f>
        <v>0</v>
      </c>
      <c r="BC55" s="91"/>
      <c r="BD55" s="91"/>
      <c r="BE55" s="91"/>
      <c r="BF55" s="91"/>
      <c r="BG55" s="91">
        <f>AW55+BB55</f>
        <v>-2500000</v>
      </c>
      <c r="BH55" s="91"/>
      <c r="BI55" s="91"/>
      <c r="BJ55" s="91"/>
      <c r="BK55" s="91"/>
      <c r="BL55" s="91"/>
      <c r="BM55" s="20"/>
      <c r="BN55" s="20"/>
      <c r="BO55" s="20"/>
      <c r="BP55" s="20"/>
      <c r="BQ55" s="20"/>
    </row>
    <row r="57" spans="1:79" ht="15.75" customHeight="1" x14ac:dyDescent="0.2">
      <c r="A57" s="38" t="s">
        <v>53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</row>
    <row r="59" spans="1:79" ht="45" customHeight="1" x14ac:dyDescent="0.2">
      <c r="A59" s="55" t="s">
        <v>10</v>
      </c>
      <c r="B59" s="56"/>
      <c r="C59" s="55" t="s">
        <v>9</v>
      </c>
      <c r="D59" s="59"/>
      <c r="E59" s="59"/>
      <c r="F59" s="59"/>
      <c r="G59" s="59"/>
      <c r="H59" s="59"/>
      <c r="I59" s="56"/>
      <c r="J59" s="55" t="s">
        <v>8</v>
      </c>
      <c r="K59" s="59"/>
      <c r="L59" s="59"/>
      <c r="M59" s="59"/>
      <c r="N59" s="56"/>
      <c r="O59" s="55" t="s">
        <v>7</v>
      </c>
      <c r="P59" s="59"/>
      <c r="Q59" s="59"/>
      <c r="R59" s="59"/>
      <c r="S59" s="59"/>
      <c r="T59" s="59"/>
      <c r="U59" s="59"/>
      <c r="V59" s="59"/>
      <c r="W59" s="59"/>
      <c r="X59" s="56"/>
      <c r="Y59" s="23" t="s">
        <v>30</v>
      </c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 t="s">
        <v>55</v>
      </c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67" t="s">
        <v>3</v>
      </c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10"/>
      <c r="BS59" s="10"/>
      <c r="BT59" s="10"/>
      <c r="BU59" s="10"/>
      <c r="BV59" s="10"/>
      <c r="BW59" s="10"/>
      <c r="BX59" s="10"/>
      <c r="BY59" s="10"/>
      <c r="BZ59" s="9"/>
    </row>
    <row r="60" spans="1:79" ht="32.25" customHeight="1" x14ac:dyDescent="0.2">
      <c r="A60" s="57"/>
      <c r="B60" s="58"/>
      <c r="C60" s="57"/>
      <c r="D60" s="60"/>
      <c r="E60" s="60"/>
      <c r="F60" s="60"/>
      <c r="G60" s="60"/>
      <c r="H60" s="60"/>
      <c r="I60" s="58"/>
      <c r="J60" s="57"/>
      <c r="K60" s="60"/>
      <c r="L60" s="60"/>
      <c r="M60" s="60"/>
      <c r="N60" s="58"/>
      <c r="O60" s="57"/>
      <c r="P60" s="60"/>
      <c r="Q60" s="60"/>
      <c r="R60" s="60"/>
      <c r="S60" s="60"/>
      <c r="T60" s="60"/>
      <c r="U60" s="60"/>
      <c r="V60" s="60"/>
      <c r="W60" s="60"/>
      <c r="X60" s="58"/>
      <c r="Y60" s="45" t="s">
        <v>5</v>
      </c>
      <c r="Z60" s="46"/>
      <c r="AA60" s="46"/>
      <c r="AB60" s="46"/>
      <c r="AC60" s="47"/>
      <c r="AD60" s="45" t="s">
        <v>4</v>
      </c>
      <c r="AE60" s="46"/>
      <c r="AF60" s="46"/>
      <c r="AG60" s="46"/>
      <c r="AH60" s="47"/>
      <c r="AI60" s="23" t="s">
        <v>31</v>
      </c>
      <c r="AJ60" s="23"/>
      <c r="AK60" s="23"/>
      <c r="AL60" s="23"/>
      <c r="AM60" s="23"/>
      <c r="AN60" s="23" t="s">
        <v>5</v>
      </c>
      <c r="AO60" s="23"/>
      <c r="AP60" s="23"/>
      <c r="AQ60" s="23"/>
      <c r="AR60" s="23"/>
      <c r="AS60" s="23" t="s">
        <v>4</v>
      </c>
      <c r="AT60" s="23"/>
      <c r="AU60" s="23"/>
      <c r="AV60" s="23"/>
      <c r="AW60" s="23"/>
      <c r="AX60" s="23" t="s">
        <v>31</v>
      </c>
      <c r="AY60" s="23"/>
      <c r="AZ60" s="23"/>
      <c r="BA60" s="23"/>
      <c r="BB60" s="23"/>
      <c r="BC60" s="23" t="s">
        <v>5</v>
      </c>
      <c r="BD60" s="23"/>
      <c r="BE60" s="23"/>
      <c r="BF60" s="23"/>
      <c r="BG60" s="23"/>
      <c r="BH60" s="23" t="s">
        <v>4</v>
      </c>
      <c r="BI60" s="23"/>
      <c r="BJ60" s="23"/>
      <c r="BK60" s="23"/>
      <c r="BL60" s="23"/>
      <c r="BM60" s="23" t="s">
        <v>31</v>
      </c>
      <c r="BN60" s="23"/>
      <c r="BO60" s="23"/>
      <c r="BP60" s="23"/>
      <c r="BQ60" s="23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5.95" customHeight="1" x14ac:dyDescent="0.2">
      <c r="A61" s="23">
        <v>1</v>
      </c>
      <c r="B61" s="23"/>
      <c r="C61" s="23">
        <v>2</v>
      </c>
      <c r="D61" s="23"/>
      <c r="E61" s="23"/>
      <c r="F61" s="23"/>
      <c r="G61" s="23"/>
      <c r="H61" s="23"/>
      <c r="I61" s="23"/>
      <c r="J61" s="23">
        <v>3</v>
      </c>
      <c r="K61" s="23"/>
      <c r="L61" s="23"/>
      <c r="M61" s="23"/>
      <c r="N61" s="23"/>
      <c r="O61" s="23">
        <v>4</v>
      </c>
      <c r="P61" s="23"/>
      <c r="Q61" s="23"/>
      <c r="R61" s="23"/>
      <c r="S61" s="23"/>
      <c r="T61" s="23"/>
      <c r="U61" s="23"/>
      <c r="V61" s="23"/>
      <c r="W61" s="23"/>
      <c r="X61" s="23"/>
      <c r="Y61" s="23">
        <v>5</v>
      </c>
      <c r="Z61" s="23"/>
      <c r="AA61" s="23"/>
      <c r="AB61" s="23"/>
      <c r="AC61" s="23"/>
      <c r="AD61" s="23">
        <v>6</v>
      </c>
      <c r="AE61" s="23"/>
      <c r="AF61" s="23"/>
      <c r="AG61" s="23"/>
      <c r="AH61" s="23"/>
      <c r="AI61" s="23">
        <v>7</v>
      </c>
      <c r="AJ61" s="23"/>
      <c r="AK61" s="23"/>
      <c r="AL61" s="23"/>
      <c r="AM61" s="23"/>
      <c r="AN61" s="45">
        <v>8</v>
      </c>
      <c r="AO61" s="46"/>
      <c r="AP61" s="46"/>
      <c r="AQ61" s="46"/>
      <c r="AR61" s="47"/>
      <c r="AS61" s="45">
        <v>9</v>
      </c>
      <c r="AT61" s="46"/>
      <c r="AU61" s="46"/>
      <c r="AV61" s="46"/>
      <c r="AW61" s="47"/>
      <c r="AX61" s="45">
        <v>10</v>
      </c>
      <c r="AY61" s="46"/>
      <c r="AZ61" s="46"/>
      <c r="BA61" s="46"/>
      <c r="BB61" s="47"/>
      <c r="BC61" s="45">
        <v>11</v>
      </c>
      <c r="BD61" s="46"/>
      <c r="BE61" s="46"/>
      <c r="BF61" s="46"/>
      <c r="BG61" s="47"/>
      <c r="BH61" s="45">
        <v>12</v>
      </c>
      <c r="BI61" s="46"/>
      <c r="BJ61" s="46"/>
      <c r="BK61" s="46"/>
      <c r="BL61" s="47"/>
      <c r="BM61" s="45">
        <v>13</v>
      </c>
      <c r="BN61" s="46"/>
      <c r="BO61" s="46"/>
      <c r="BP61" s="46"/>
      <c r="BQ61" s="47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2.75" hidden="1" customHeight="1" x14ac:dyDescent="0.2">
      <c r="A62" s="30" t="s">
        <v>44</v>
      </c>
      <c r="B62" s="30"/>
      <c r="C62" s="31" t="s">
        <v>19</v>
      </c>
      <c r="D62" s="32"/>
      <c r="E62" s="32"/>
      <c r="F62" s="32"/>
      <c r="G62" s="32"/>
      <c r="H62" s="32"/>
      <c r="I62" s="33"/>
      <c r="J62" s="30" t="s">
        <v>20</v>
      </c>
      <c r="K62" s="30"/>
      <c r="L62" s="30"/>
      <c r="M62" s="30"/>
      <c r="N62" s="30"/>
      <c r="O62" s="68" t="s">
        <v>45</v>
      </c>
      <c r="P62" s="68"/>
      <c r="Q62" s="68"/>
      <c r="R62" s="68"/>
      <c r="S62" s="68"/>
      <c r="T62" s="68"/>
      <c r="U62" s="68"/>
      <c r="V62" s="68"/>
      <c r="W62" s="68"/>
      <c r="X62" s="31"/>
      <c r="Y62" s="41" t="s">
        <v>15</v>
      </c>
      <c r="Z62" s="41"/>
      <c r="AA62" s="41"/>
      <c r="AB62" s="41"/>
      <c r="AC62" s="41"/>
      <c r="AD62" s="41" t="s">
        <v>35</v>
      </c>
      <c r="AE62" s="41"/>
      <c r="AF62" s="41"/>
      <c r="AG62" s="41"/>
      <c r="AH62" s="41"/>
      <c r="AI62" s="41" t="s">
        <v>21</v>
      </c>
      <c r="AJ62" s="41"/>
      <c r="AK62" s="41"/>
      <c r="AL62" s="41"/>
      <c r="AM62" s="41"/>
      <c r="AN62" s="41" t="s">
        <v>36</v>
      </c>
      <c r="AO62" s="41"/>
      <c r="AP62" s="41"/>
      <c r="AQ62" s="41"/>
      <c r="AR62" s="41"/>
      <c r="AS62" s="41" t="s">
        <v>16</v>
      </c>
      <c r="AT62" s="41"/>
      <c r="AU62" s="41"/>
      <c r="AV62" s="41"/>
      <c r="AW62" s="41"/>
      <c r="AX62" s="41" t="s">
        <v>21</v>
      </c>
      <c r="AY62" s="41"/>
      <c r="AZ62" s="41"/>
      <c r="BA62" s="41"/>
      <c r="BB62" s="41"/>
      <c r="BC62" s="41" t="s">
        <v>38</v>
      </c>
      <c r="BD62" s="41"/>
      <c r="BE62" s="41"/>
      <c r="BF62" s="41"/>
      <c r="BG62" s="41"/>
      <c r="BH62" s="41" t="s">
        <v>38</v>
      </c>
      <c r="BI62" s="41"/>
      <c r="BJ62" s="41"/>
      <c r="BK62" s="41"/>
      <c r="BL62" s="41"/>
      <c r="BM62" s="72" t="s">
        <v>21</v>
      </c>
      <c r="BN62" s="72"/>
      <c r="BO62" s="72"/>
      <c r="BP62" s="72"/>
      <c r="BQ62" s="72"/>
      <c r="BR62" s="12"/>
      <c r="BS62" s="12"/>
      <c r="BT62" s="9"/>
      <c r="BU62" s="9"/>
      <c r="BV62" s="9"/>
      <c r="BW62" s="9"/>
      <c r="BX62" s="9"/>
      <c r="BY62" s="9"/>
      <c r="BZ62" s="9"/>
      <c r="CA62" s="1" t="s">
        <v>28</v>
      </c>
    </row>
    <row r="63" spans="1:79" s="19" customFormat="1" ht="15.75" x14ac:dyDescent="0.2">
      <c r="A63" s="61">
        <v>0</v>
      </c>
      <c r="B63" s="61"/>
      <c r="C63" s="70" t="s">
        <v>70</v>
      </c>
      <c r="D63" s="70"/>
      <c r="E63" s="70"/>
      <c r="F63" s="70"/>
      <c r="G63" s="70"/>
      <c r="H63" s="70"/>
      <c r="I63" s="70"/>
      <c r="J63" s="70" t="s">
        <v>71</v>
      </c>
      <c r="K63" s="70"/>
      <c r="L63" s="70"/>
      <c r="M63" s="70"/>
      <c r="N63" s="70"/>
      <c r="O63" s="70" t="s">
        <v>71</v>
      </c>
      <c r="P63" s="70"/>
      <c r="Q63" s="70"/>
      <c r="R63" s="70"/>
      <c r="S63" s="70"/>
      <c r="T63" s="70"/>
      <c r="U63" s="70"/>
      <c r="V63" s="70"/>
      <c r="W63" s="70"/>
      <c r="X63" s="70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21"/>
      <c r="BS63" s="21"/>
      <c r="BT63" s="21"/>
      <c r="BU63" s="21"/>
      <c r="BV63" s="21"/>
      <c r="BW63" s="21"/>
      <c r="BX63" s="21"/>
      <c r="BY63" s="21"/>
      <c r="BZ63" s="22"/>
      <c r="CA63" s="19" t="s">
        <v>29</v>
      </c>
    </row>
    <row r="64" spans="1:79" ht="153" customHeight="1" x14ac:dyDescent="0.2">
      <c r="A64" s="23">
        <v>1</v>
      </c>
      <c r="B64" s="23"/>
      <c r="C64" s="101" t="s">
        <v>72</v>
      </c>
      <c r="D64" s="63"/>
      <c r="E64" s="63"/>
      <c r="F64" s="63"/>
      <c r="G64" s="63"/>
      <c r="H64" s="63"/>
      <c r="I64" s="64"/>
      <c r="J64" s="102" t="s">
        <v>73</v>
      </c>
      <c r="K64" s="102"/>
      <c r="L64" s="102"/>
      <c r="M64" s="102"/>
      <c r="N64" s="102"/>
      <c r="O64" s="101" t="s">
        <v>74</v>
      </c>
      <c r="P64" s="63"/>
      <c r="Q64" s="63"/>
      <c r="R64" s="63"/>
      <c r="S64" s="63"/>
      <c r="T64" s="63"/>
      <c r="U64" s="63"/>
      <c r="V64" s="63"/>
      <c r="W64" s="63"/>
      <c r="X64" s="64"/>
      <c r="Y64" s="100">
        <v>2500000</v>
      </c>
      <c r="Z64" s="100"/>
      <c r="AA64" s="100"/>
      <c r="AB64" s="100"/>
      <c r="AC64" s="100"/>
      <c r="AD64" s="100">
        <v>0</v>
      </c>
      <c r="AE64" s="100"/>
      <c r="AF64" s="100"/>
      <c r="AG64" s="100"/>
      <c r="AH64" s="100"/>
      <c r="AI64" s="100">
        <f>Y64+AD64</f>
        <v>2500000</v>
      </c>
      <c r="AJ64" s="100"/>
      <c r="AK64" s="100"/>
      <c r="AL64" s="100"/>
      <c r="AM64" s="100"/>
      <c r="AN64" s="100">
        <v>0</v>
      </c>
      <c r="AO64" s="100"/>
      <c r="AP64" s="100"/>
      <c r="AQ64" s="100"/>
      <c r="AR64" s="100"/>
      <c r="AS64" s="100">
        <v>0</v>
      </c>
      <c r="AT64" s="100"/>
      <c r="AU64" s="100"/>
      <c r="AV64" s="100"/>
      <c r="AW64" s="100"/>
      <c r="AX64" s="99">
        <f>AN64+AS64</f>
        <v>0</v>
      </c>
      <c r="AY64" s="99"/>
      <c r="AZ64" s="99"/>
      <c r="BA64" s="99"/>
      <c r="BB64" s="99"/>
      <c r="BC64" s="99">
        <f>AN64-Y64</f>
        <v>-2500000</v>
      </c>
      <c r="BD64" s="99"/>
      <c r="BE64" s="99"/>
      <c r="BF64" s="99"/>
      <c r="BG64" s="99"/>
      <c r="BH64" s="99">
        <f>AS64-AD64</f>
        <v>0</v>
      </c>
      <c r="BI64" s="99"/>
      <c r="BJ64" s="99"/>
      <c r="BK64" s="99"/>
      <c r="BL64" s="99"/>
      <c r="BM64" s="99">
        <f>BC64+BH64</f>
        <v>-2500000</v>
      </c>
      <c r="BN64" s="99"/>
      <c r="BO64" s="99"/>
      <c r="BP64" s="99"/>
      <c r="BQ64" s="99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80" ht="25.5" customHeight="1" x14ac:dyDescent="0.2">
      <c r="A65" s="23"/>
      <c r="B65" s="23"/>
      <c r="C65" s="103" t="s">
        <v>76</v>
      </c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7"/>
      <c r="BR65" s="11"/>
      <c r="BS65" s="11"/>
      <c r="BT65" s="11"/>
      <c r="BU65" s="11"/>
      <c r="BV65" s="11"/>
      <c r="BW65" s="11"/>
      <c r="BX65" s="11"/>
      <c r="BY65" s="11"/>
      <c r="BZ65" s="9"/>
      <c r="CB65" s="1" t="s">
        <v>75</v>
      </c>
    </row>
    <row r="66" spans="1:80" s="19" customFormat="1" ht="15.75" x14ac:dyDescent="0.2">
      <c r="A66" s="61">
        <v>0</v>
      </c>
      <c r="B66" s="61"/>
      <c r="C66" s="104" t="s">
        <v>77</v>
      </c>
      <c r="D66" s="95"/>
      <c r="E66" s="95"/>
      <c r="F66" s="95"/>
      <c r="G66" s="95"/>
      <c r="H66" s="95"/>
      <c r="I66" s="96"/>
      <c r="J66" s="70" t="s">
        <v>71</v>
      </c>
      <c r="K66" s="70"/>
      <c r="L66" s="70"/>
      <c r="M66" s="70"/>
      <c r="N66" s="70"/>
      <c r="O66" s="105" t="s">
        <v>71</v>
      </c>
      <c r="P66" s="95"/>
      <c r="Q66" s="95"/>
      <c r="R66" s="95"/>
      <c r="S66" s="95"/>
      <c r="T66" s="95"/>
      <c r="U66" s="95"/>
      <c r="V66" s="95"/>
      <c r="W66" s="95"/>
      <c r="X66" s="96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21"/>
      <c r="BS66" s="21"/>
      <c r="BT66" s="21"/>
      <c r="BU66" s="21"/>
      <c r="BV66" s="21"/>
      <c r="BW66" s="21"/>
      <c r="BX66" s="21"/>
      <c r="BY66" s="21"/>
      <c r="BZ66" s="22"/>
    </row>
    <row r="67" spans="1:80" ht="25.5" customHeight="1" x14ac:dyDescent="0.2">
      <c r="A67" s="23">
        <v>2</v>
      </c>
      <c r="B67" s="23"/>
      <c r="C67" s="103" t="s">
        <v>78</v>
      </c>
      <c r="D67" s="63"/>
      <c r="E67" s="63"/>
      <c r="F67" s="63"/>
      <c r="G67" s="63"/>
      <c r="H67" s="63"/>
      <c r="I67" s="64"/>
      <c r="J67" s="102" t="s">
        <v>79</v>
      </c>
      <c r="K67" s="102"/>
      <c r="L67" s="102"/>
      <c r="M67" s="102"/>
      <c r="N67" s="102"/>
      <c r="O67" s="101" t="s">
        <v>80</v>
      </c>
      <c r="P67" s="63"/>
      <c r="Q67" s="63"/>
      <c r="R67" s="63"/>
      <c r="S67" s="63"/>
      <c r="T67" s="63"/>
      <c r="U67" s="63"/>
      <c r="V67" s="63"/>
      <c r="W67" s="63"/>
      <c r="X67" s="64"/>
      <c r="Y67" s="100">
        <v>1</v>
      </c>
      <c r="Z67" s="100"/>
      <c r="AA67" s="100"/>
      <c r="AB67" s="100"/>
      <c r="AC67" s="100"/>
      <c r="AD67" s="100">
        <v>0</v>
      </c>
      <c r="AE67" s="100"/>
      <c r="AF67" s="100"/>
      <c r="AG67" s="100"/>
      <c r="AH67" s="100"/>
      <c r="AI67" s="100">
        <f>Y67+AD67</f>
        <v>1</v>
      </c>
      <c r="AJ67" s="100"/>
      <c r="AK67" s="100"/>
      <c r="AL67" s="100"/>
      <c r="AM67" s="100"/>
      <c r="AN67" s="100">
        <v>0</v>
      </c>
      <c r="AO67" s="100"/>
      <c r="AP67" s="100"/>
      <c r="AQ67" s="100"/>
      <c r="AR67" s="100"/>
      <c r="AS67" s="100">
        <v>0</v>
      </c>
      <c r="AT67" s="100"/>
      <c r="AU67" s="100"/>
      <c r="AV67" s="100"/>
      <c r="AW67" s="100"/>
      <c r="AX67" s="99">
        <f>AN67+AS67</f>
        <v>0</v>
      </c>
      <c r="AY67" s="99"/>
      <c r="AZ67" s="99"/>
      <c r="BA67" s="99"/>
      <c r="BB67" s="99"/>
      <c r="BC67" s="99">
        <f>AN67-Y67</f>
        <v>-1</v>
      </c>
      <c r="BD67" s="99"/>
      <c r="BE67" s="99"/>
      <c r="BF67" s="99"/>
      <c r="BG67" s="99"/>
      <c r="BH67" s="99">
        <f>AS67-AD67</f>
        <v>0</v>
      </c>
      <c r="BI67" s="99"/>
      <c r="BJ67" s="99"/>
      <c r="BK67" s="99"/>
      <c r="BL67" s="99"/>
      <c r="BM67" s="99">
        <f>BC67+BH67</f>
        <v>-1</v>
      </c>
      <c r="BN67" s="99"/>
      <c r="BO67" s="99"/>
      <c r="BP67" s="99"/>
      <c r="BQ67" s="99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25.5" customHeight="1" x14ac:dyDescent="0.2">
      <c r="A68" s="23"/>
      <c r="B68" s="23"/>
      <c r="C68" s="103" t="s">
        <v>76</v>
      </c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7"/>
      <c r="BR68" s="11"/>
      <c r="BS68" s="11"/>
      <c r="BT68" s="11"/>
      <c r="BU68" s="11"/>
      <c r="BV68" s="11"/>
      <c r="BW68" s="11"/>
      <c r="BX68" s="11"/>
      <c r="BY68" s="11"/>
      <c r="BZ68" s="9"/>
      <c r="CB68" s="1" t="s">
        <v>81</v>
      </c>
    </row>
    <row r="69" spans="1:80" s="19" customFormat="1" ht="15.75" x14ac:dyDescent="0.2">
      <c r="A69" s="61">
        <v>0</v>
      </c>
      <c r="B69" s="61"/>
      <c r="C69" s="104" t="s">
        <v>82</v>
      </c>
      <c r="D69" s="95"/>
      <c r="E69" s="95"/>
      <c r="F69" s="95"/>
      <c r="G69" s="95"/>
      <c r="H69" s="95"/>
      <c r="I69" s="96"/>
      <c r="J69" s="70" t="s">
        <v>71</v>
      </c>
      <c r="K69" s="70"/>
      <c r="L69" s="70"/>
      <c r="M69" s="70"/>
      <c r="N69" s="70"/>
      <c r="O69" s="105" t="s">
        <v>71</v>
      </c>
      <c r="P69" s="95"/>
      <c r="Q69" s="95"/>
      <c r="R69" s="95"/>
      <c r="S69" s="95"/>
      <c r="T69" s="95"/>
      <c r="U69" s="95"/>
      <c r="V69" s="95"/>
      <c r="W69" s="95"/>
      <c r="X69" s="96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21"/>
      <c r="BS69" s="21"/>
      <c r="BT69" s="21"/>
      <c r="BU69" s="21"/>
      <c r="BV69" s="21"/>
      <c r="BW69" s="21"/>
      <c r="BX69" s="21"/>
      <c r="BY69" s="21"/>
      <c r="BZ69" s="22"/>
    </row>
    <row r="70" spans="1:80" ht="38.25" customHeight="1" x14ac:dyDescent="0.2">
      <c r="A70" s="23">
        <v>3</v>
      </c>
      <c r="B70" s="23"/>
      <c r="C70" s="103" t="s">
        <v>83</v>
      </c>
      <c r="D70" s="63"/>
      <c r="E70" s="63"/>
      <c r="F70" s="63"/>
      <c r="G70" s="63"/>
      <c r="H70" s="63"/>
      <c r="I70" s="64"/>
      <c r="J70" s="102" t="s">
        <v>73</v>
      </c>
      <c r="K70" s="102"/>
      <c r="L70" s="102"/>
      <c r="M70" s="102"/>
      <c r="N70" s="102"/>
      <c r="O70" s="101" t="s">
        <v>80</v>
      </c>
      <c r="P70" s="63"/>
      <c r="Q70" s="63"/>
      <c r="R70" s="63"/>
      <c r="S70" s="63"/>
      <c r="T70" s="63"/>
      <c r="U70" s="63"/>
      <c r="V70" s="63"/>
      <c r="W70" s="63"/>
      <c r="X70" s="64"/>
      <c r="Y70" s="100">
        <v>2500000</v>
      </c>
      <c r="Z70" s="100"/>
      <c r="AA70" s="100"/>
      <c r="AB70" s="100"/>
      <c r="AC70" s="100"/>
      <c r="AD70" s="100">
        <v>0</v>
      </c>
      <c r="AE70" s="100"/>
      <c r="AF70" s="100"/>
      <c r="AG70" s="100"/>
      <c r="AH70" s="100"/>
      <c r="AI70" s="100">
        <f>Y70+AD70</f>
        <v>2500000</v>
      </c>
      <c r="AJ70" s="100"/>
      <c r="AK70" s="100"/>
      <c r="AL70" s="100"/>
      <c r="AM70" s="100"/>
      <c r="AN70" s="100">
        <v>0</v>
      </c>
      <c r="AO70" s="100"/>
      <c r="AP70" s="100"/>
      <c r="AQ70" s="100"/>
      <c r="AR70" s="100"/>
      <c r="AS70" s="100">
        <v>0</v>
      </c>
      <c r="AT70" s="100"/>
      <c r="AU70" s="100"/>
      <c r="AV70" s="100"/>
      <c r="AW70" s="100"/>
      <c r="AX70" s="99">
        <f>AN70+AS70</f>
        <v>0</v>
      </c>
      <c r="AY70" s="99"/>
      <c r="AZ70" s="99"/>
      <c r="BA70" s="99"/>
      <c r="BB70" s="99"/>
      <c r="BC70" s="99">
        <f>AN70-Y70</f>
        <v>-2500000</v>
      </c>
      <c r="BD70" s="99"/>
      <c r="BE70" s="99"/>
      <c r="BF70" s="99"/>
      <c r="BG70" s="99"/>
      <c r="BH70" s="99">
        <f>AS70-AD70</f>
        <v>0</v>
      </c>
      <c r="BI70" s="99"/>
      <c r="BJ70" s="99"/>
      <c r="BK70" s="99"/>
      <c r="BL70" s="99"/>
      <c r="BM70" s="99">
        <f>BC70+BH70</f>
        <v>-2500000</v>
      </c>
      <c r="BN70" s="99"/>
      <c r="BO70" s="99"/>
      <c r="BP70" s="99"/>
      <c r="BQ70" s="99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25.5" customHeight="1" x14ac:dyDescent="0.2">
      <c r="A71" s="23"/>
      <c r="B71" s="23"/>
      <c r="C71" s="103" t="s">
        <v>76</v>
      </c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7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84</v>
      </c>
    </row>
    <row r="72" spans="1:80" s="19" customFormat="1" ht="15.75" x14ac:dyDescent="0.2">
      <c r="A72" s="61">
        <v>0</v>
      </c>
      <c r="B72" s="61"/>
      <c r="C72" s="104" t="s">
        <v>85</v>
      </c>
      <c r="D72" s="95"/>
      <c r="E72" s="95"/>
      <c r="F72" s="95"/>
      <c r="G72" s="95"/>
      <c r="H72" s="95"/>
      <c r="I72" s="96"/>
      <c r="J72" s="70" t="s">
        <v>71</v>
      </c>
      <c r="K72" s="70"/>
      <c r="L72" s="70"/>
      <c r="M72" s="70"/>
      <c r="N72" s="70"/>
      <c r="O72" s="105" t="s">
        <v>71</v>
      </c>
      <c r="P72" s="95"/>
      <c r="Q72" s="95"/>
      <c r="R72" s="95"/>
      <c r="S72" s="95"/>
      <c r="T72" s="95"/>
      <c r="U72" s="95"/>
      <c r="V72" s="95"/>
      <c r="W72" s="95"/>
      <c r="X72" s="96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80" ht="76.5" customHeight="1" x14ac:dyDescent="0.2">
      <c r="A73" s="23">
        <v>4</v>
      </c>
      <c r="B73" s="23"/>
      <c r="C73" s="103" t="s">
        <v>86</v>
      </c>
      <c r="D73" s="63"/>
      <c r="E73" s="63"/>
      <c r="F73" s="63"/>
      <c r="G73" s="63"/>
      <c r="H73" s="63"/>
      <c r="I73" s="64"/>
      <c r="J73" s="102" t="s">
        <v>87</v>
      </c>
      <c r="K73" s="102"/>
      <c r="L73" s="102"/>
      <c r="M73" s="102"/>
      <c r="N73" s="102"/>
      <c r="O73" s="101" t="s">
        <v>80</v>
      </c>
      <c r="P73" s="63"/>
      <c r="Q73" s="63"/>
      <c r="R73" s="63"/>
      <c r="S73" s="63"/>
      <c r="T73" s="63"/>
      <c r="U73" s="63"/>
      <c r="V73" s="63"/>
      <c r="W73" s="63"/>
      <c r="X73" s="64"/>
      <c r="Y73" s="100">
        <v>100</v>
      </c>
      <c r="Z73" s="100"/>
      <c r="AA73" s="100"/>
      <c r="AB73" s="100"/>
      <c r="AC73" s="100"/>
      <c r="AD73" s="100">
        <v>0</v>
      </c>
      <c r="AE73" s="100"/>
      <c r="AF73" s="100"/>
      <c r="AG73" s="100"/>
      <c r="AH73" s="100"/>
      <c r="AI73" s="100">
        <f>Y73+AD73</f>
        <v>100</v>
      </c>
      <c r="AJ73" s="100"/>
      <c r="AK73" s="100"/>
      <c r="AL73" s="100"/>
      <c r="AM73" s="100"/>
      <c r="AN73" s="100">
        <v>0</v>
      </c>
      <c r="AO73" s="100"/>
      <c r="AP73" s="100"/>
      <c r="AQ73" s="100"/>
      <c r="AR73" s="100"/>
      <c r="AS73" s="100">
        <v>0</v>
      </c>
      <c r="AT73" s="100"/>
      <c r="AU73" s="100"/>
      <c r="AV73" s="100"/>
      <c r="AW73" s="100"/>
      <c r="AX73" s="99">
        <f>AN73+AS73</f>
        <v>0</v>
      </c>
      <c r="AY73" s="99"/>
      <c r="AZ73" s="99"/>
      <c r="BA73" s="99"/>
      <c r="BB73" s="99"/>
      <c r="BC73" s="99">
        <f>AN73-Y73</f>
        <v>-100</v>
      </c>
      <c r="BD73" s="99"/>
      <c r="BE73" s="99"/>
      <c r="BF73" s="99"/>
      <c r="BG73" s="99"/>
      <c r="BH73" s="99">
        <f>AS73-AD73</f>
        <v>0</v>
      </c>
      <c r="BI73" s="99"/>
      <c r="BJ73" s="99"/>
      <c r="BK73" s="99"/>
      <c r="BL73" s="99"/>
      <c r="BM73" s="99">
        <f>BC73+BH73</f>
        <v>-100</v>
      </c>
      <c r="BN73" s="99"/>
      <c r="BO73" s="99"/>
      <c r="BP73" s="99"/>
      <c r="BQ73" s="99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25.5" customHeight="1" x14ac:dyDescent="0.2">
      <c r="A74" s="23"/>
      <c r="B74" s="23"/>
      <c r="C74" s="103" t="s">
        <v>76</v>
      </c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7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88</v>
      </c>
    </row>
    <row r="76" spans="1:80" ht="15.95" customHeight="1" x14ac:dyDescent="0.2">
      <c r="A76" s="38" t="s">
        <v>56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</row>
    <row r="77" spans="1:80" ht="31.5" customHeight="1" x14ac:dyDescent="0.2">
      <c r="A77" s="54" t="s">
        <v>66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</row>
    <row r="78" spans="1:80" ht="15.95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</row>
    <row r="79" spans="1:80" ht="15.9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</row>
    <row r="80" spans="1:80" ht="47.25" customHeight="1" x14ac:dyDescent="0.2">
      <c r="A80" s="49" t="s">
        <v>92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3"/>
      <c r="AO80" s="3"/>
      <c r="AP80" s="52" t="s">
        <v>94</v>
      </c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</row>
    <row r="81" spans="1:60" x14ac:dyDescent="0.2">
      <c r="W81" s="48" t="s">
        <v>12</v>
      </c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"/>
      <c r="AO81" s="4"/>
      <c r="AP81" s="48" t="s">
        <v>13</v>
      </c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</row>
    <row r="84" spans="1:60" ht="63" customHeight="1" x14ac:dyDescent="0.2">
      <c r="A84" s="49" t="s">
        <v>93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3"/>
      <c r="AO84" s="3"/>
      <c r="AP84" s="52" t="s">
        <v>95</v>
      </c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</row>
    <row r="85" spans="1:60" x14ac:dyDescent="0.2">
      <c r="W85" s="48" t="s">
        <v>12</v>
      </c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"/>
      <c r="AO85" s="4"/>
      <c r="AP85" s="48" t="s">
        <v>13</v>
      </c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</row>
  </sheetData>
  <mergeCells count="328">
    <mergeCell ref="AX73:BB73"/>
    <mergeCell ref="BC73:BG73"/>
    <mergeCell ref="BH73:BL73"/>
    <mergeCell ref="BM73:BQ73"/>
    <mergeCell ref="BH70:BL70"/>
    <mergeCell ref="BM70:BQ70"/>
    <mergeCell ref="BH69:BL69"/>
    <mergeCell ref="BM69:BQ69"/>
    <mergeCell ref="AS67:AW67"/>
    <mergeCell ref="AX67:BB67"/>
    <mergeCell ref="BC67:BG67"/>
    <mergeCell ref="BH67:BL67"/>
    <mergeCell ref="BM67:BQ67"/>
    <mergeCell ref="A74:B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C74:BQ74"/>
    <mergeCell ref="AS73:AW73"/>
    <mergeCell ref="A71:B71"/>
    <mergeCell ref="AD70:AH70"/>
    <mergeCell ref="AI70:AM70"/>
    <mergeCell ref="AN70:AR70"/>
    <mergeCell ref="AS70:AW70"/>
    <mergeCell ref="AX70:BB70"/>
    <mergeCell ref="BC70:BG70"/>
    <mergeCell ref="AS69:AW69"/>
    <mergeCell ref="AX69:BB69"/>
    <mergeCell ref="BC69:BG69"/>
    <mergeCell ref="A70:B70"/>
    <mergeCell ref="C70:I70"/>
    <mergeCell ref="J70:N70"/>
    <mergeCell ref="O70:X70"/>
    <mergeCell ref="Y70:AC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C71:BQ71"/>
    <mergeCell ref="A68:B68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AS66:AW66"/>
    <mergeCell ref="AX66:BB66"/>
    <mergeCell ref="BC66:BG66"/>
    <mergeCell ref="A66:B66"/>
    <mergeCell ref="C66:I66"/>
    <mergeCell ref="J66:N66"/>
    <mergeCell ref="O66:X66"/>
    <mergeCell ref="Y66:AC66"/>
    <mergeCell ref="C68:BQ68"/>
    <mergeCell ref="BH64:BL64"/>
    <mergeCell ref="BM64:BQ64"/>
    <mergeCell ref="A65:B65"/>
    <mergeCell ref="AD64:AH64"/>
    <mergeCell ref="AI64:AM64"/>
    <mergeCell ref="AN64:AR64"/>
    <mergeCell ref="AS64:AW64"/>
    <mergeCell ref="AX64:BB64"/>
    <mergeCell ref="BC64:BG64"/>
    <mergeCell ref="A64:B64"/>
    <mergeCell ref="C64:I64"/>
    <mergeCell ref="J64:N64"/>
    <mergeCell ref="O64:X64"/>
    <mergeCell ref="Y64:AC64"/>
    <mergeCell ref="C65:BQ65"/>
    <mergeCell ref="A32:BL32"/>
    <mergeCell ref="A33:F33"/>
    <mergeCell ref="G33:BL33"/>
    <mergeCell ref="AL55:AP55"/>
    <mergeCell ref="AQ55:AV55"/>
    <mergeCell ref="AW55:BA55"/>
    <mergeCell ref="BB55:BF55"/>
    <mergeCell ref="BG55:BL55"/>
    <mergeCell ref="C45:BQ45"/>
    <mergeCell ref="A55:P55"/>
    <mergeCell ref="Q55:U55"/>
    <mergeCell ref="V55:Z55"/>
    <mergeCell ref="AA55:AF55"/>
    <mergeCell ref="AG55:AK5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BM60:BQ60"/>
    <mergeCell ref="BH60:BL60"/>
    <mergeCell ref="BC60:BG60"/>
    <mergeCell ref="AD60:AH60"/>
    <mergeCell ref="AX60:BB60"/>
    <mergeCell ref="AS60:AW60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C43:Z43"/>
    <mergeCell ref="AI63:AM63"/>
    <mergeCell ref="AN63:AR63"/>
    <mergeCell ref="AS63:AW63"/>
    <mergeCell ref="AX63:BB63"/>
    <mergeCell ref="BC63:BG63"/>
    <mergeCell ref="AN60:AR60"/>
    <mergeCell ref="AX62:BB62"/>
    <mergeCell ref="Q51:U51"/>
    <mergeCell ref="BG53:BL53"/>
    <mergeCell ref="AU44:AY44"/>
    <mergeCell ref="AW52:BA52"/>
    <mergeCell ref="BB52:BF52"/>
    <mergeCell ref="BG52:BL52"/>
    <mergeCell ref="AW51:BA51"/>
    <mergeCell ref="A49:BL49"/>
    <mergeCell ref="AX61:BB61"/>
    <mergeCell ref="AS61:AW61"/>
    <mergeCell ref="AW53:BA53"/>
    <mergeCell ref="BB53:BF53"/>
    <mergeCell ref="BB51:BF51"/>
    <mergeCell ref="AL51:AP51"/>
    <mergeCell ref="AZ46:BC46"/>
    <mergeCell ref="A45:B45"/>
    <mergeCell ref="Y62:AC62"/>
    <mergeCell ref="C63:I63"/>
    <mergeCell ref="J63:N63"/>
    <mergeCell ref="O63:X63"/>
    <mergeCell ref="Y63:AC63"/>
    <mergeCell ref="AN62:AR62"/>
    <mergeCell ref="AS62:AW62"/>
    <mergeCell ref="V54:Z54"/>
    <mergeCell ref="AA54:AF54"/>
    <mergeCell ref="AG54:AK54"/>
    <mergeCell ref="AL54:AP54"/>
    <mergeCell ref="AI60:AM60"/>
    <mergeCell ref="Y60:AC60"/>
    <mergeCell ref="AD62:AH62"/>
    <mergeCell ref="AI62:AM62"/>
    <mergeCell ref="A57:BQ57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K43:AO43"/>
    <mergeCell ref="AF43:AJ43"/>
    <mergeCell ref="A54:P54"/>
    <mergeCell ref="Q54:U54"/>
    <mergeCell ref="A48:BL48"/>
    <mergeCell ref="AQ54:AV54"/>
    <mergeCell ref="AP85:BH85"/>
    <mergeCell ref="A84:V84"/>
    <mergeCell ref="W84:AM84"/>
    <mergeCell ref="AP84:BH84"/>
    <mergeCell ref="W85:AM85"/>
    <mergeCell ref="BG54:BL54"/>
    <mergeCell ref="Y59:AM59"/>
    <mergeCell ref="AN59:BB59"/>
    <mergeCell ref="BC59:BQ59"/>
    <mergeCell ref="AW54:BA54"/>
    <mergeCell ref="A53:P53"/>
    <mergeCell ref="AQ52:AV52"/>
    <mergeCell ref="AL52:AP52"/>
    <mergeCell ref="AG52:AK52"/>
    <mergeCell ref="AA52:AF52"/>
    <mergeCell ref="AP81:BH81"/>
    <mergeCell ref="AD63:AH63"/>
    <mergeCell ref="C62:I62"/>
    <mergeCell ref="W81:AM81"/>
    <mergeCell ref="A80:V80"/>
    <mergeCell ref="W80:AM80"/>
    <mergeCell ref="AP80:BH80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A76:BL76"/>
    <mergeCell ref="A77:BL77"/>
    <mergeCell ref="A59:B60"/>
    <mergeCell ref="C59:I60"/>
    <mergeCell ref="J59:N60"/>
    <mergeCell ref="O59:X60"/>
    <mergeCell ref="A63:B63"/>
    <mergeCell ref="A62:B62"/>
    <mergeCell ref="J62:N62"/>
    <mergeCell ref="O62:X62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1:I61"/>
    <mergeCell ref="Q53:U53"/>
    <mergeCell ref="V53:Z53"/>
    <mergeCell ref="AA53:AF53"/>
    <mergeCell ref="Q52:U52"/>
    <mergeCell ref="A52:P52"/>
    <mergeCell ref="A50:P51"/>
    <mergeCell ref="A61:B61"/>
    <mergeCell ref="J61:N61"/>
    <mergeCell ref="O61:X61"/>
    <mergeCell ref="Y61:AC61"/>
    <mergeCell ref="AD61:AH61"/>
    <mergeCell ref="AI61:AM61"/>
    <mergeCell ref="AN61:AR61"/>
    <mergeCell ref="AK42:AO42"/>
    <mergeCell ref="BN43:BQ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</mergeCells>
  <phoneticPr fontId="0" type="noConversion"/>
  <conditionalFormatting sqref="C63">
    <cfRule type="cellIs" dxfId="23" priority="25" stopIfTrue="1" operator="equal">
      <formula>$C62</formula>
    </cfRule>
  </conditionalFormatting>
  <conditionalFormatting sqref="A63:B63">
    <cfRule type="cellIs" dxfId="22" priority="26" stopIfTrue="1" operator="equal">
      <formula>0</formula>
    </cfRule>
  </conditionalFormatting>
  <conditionalFormatting sqref="C64">
    <cfRule type="cellIs" dxfId="21" priority="23" stopIfTrue="1" operator="equal">
      <formula>$C63</formula>
    </cfRule>
  </conditionalFormatting>
  <conditionalFormatting sqref="A64:B64">
    <cfRule type="cellIs" dxfId="20" priority="24" stopIfTrue="1" operator="equal">
      <formula>0</formula>
    </cfRule>
  </conditionalFormatting>
  <conditionalFormatting sqref="C65">
    <cfRule type="cellIs" dxfId="19" priority="21" stopIfTrue="1" operator="equal">
      <formula>$C64</formula>
    </cfRule>
  </conditionalFormatting>
  <conditionalFormatting sqref="A65:B65">
    <cfRule type="cellIs" dxfId="18" priority="22" stopIfTrue="1" operator="equal">
      <formula>0</formula>
    </cfRule>
  </conditionalFormatting>
  <conditionalFormatting sqref="C66">
    <cfRule type="cellIs" dxfId="17" priority="19" stopIfTrue="1" operator="equal">
      <formula>$C65</formula>
    </cfRule>
  </conditionalFormatting>
  <conditionalFormatting sqref="A66:B66">
    <cfRule type="cellIs" dxfId="16" priority="20" stopIfTrue="1" operator="equal">
      <formula>0</formula>
    </cfRule>
  </conditionalFormatting>
  <conditionalFormatting sqref="C67">
    <cfRule type="cellIs" dxfId="15" priority="17" stopIfTrue="1" operator="equal">
      <formula>$C66</formula>
    </cfRule>
  </conditionalFormatting>
  <conditionalFormatting sqref="A67:B67">
    <cfRule type="cellIs" dxfId="14" priority="18" stopIfTrue="1" operator="equal">
      <formula>0</formula>
    </cfRule>
  </conditionalFormatting>
  <conditionalFormatting sqref="C68">
    <cfRule type="cellIs" dxfId="13" priority="15" stopIfTrue="1" operator="equal">
      <formula>$C67</formula>
    </cfRule>
  </conditionalFormatting>
  <conditionalFormatting sqref="A68:B68">
    <cfRule type="cellIs" dxfId="12" priority="16" stopIfTrue="1" operator="equal">
      <formula>0</formula>
    </cfRule>
  </conditionalFormatting>
  <conditionalFormatting sqref="C69">
    <cfRule type="cellIs" dxfId="11" priority="13" stopIfTrue="1" operator="equal">
      <formula>$C68</formula>
    </cfRule>
  </conditionalFormatting>
  <conditionalFormatting sqref="A69:B69">
    <cfRule type="cellIs" dxfId="10" priority="14" stopIfTrue="1" operator="equal">
      <formula>0</formula>
    </cfRule>
  </conditionalFormatting>
  <conditionalFormatting sqref="C70">
    <cfRule type="cellIs" dxfId="9" priority="11" stopIfTrue="1" operator="equal">
      <formula>$C69</formula>
    </cfRule>
  </conditionalFormatting>
  <conditionalFormatting sqref="A70:B70">
    <cfRule type="cellIs" dxfId="8" priority="12" stopIfTrue="1" operator="equal">
      <formula>0</formula>
    </cfRule>
  </conditionalFormatting>
  <conditionalFormatting sqref="C71">
    <cfRule type="cellIs" dxfId="7" priority="9" stopIfTrue="1" operator="equal">
      <formula>$C70</formula>
    </cfRule>
  </conditionalFormatting>
  <conditionalFormatting sqref="A71:B71">
    <cfRule type="cellIs" dxfId="6" priority="10" stopIfTrue="1" operator="equal">
      <formula>0</formula>
    </cfRule>
  </conditionalFormatting>
  <conditionalFormatting sqref="C72">
    <cfRule type="cellIs" dxfId="5" priority="7" stopIfTrue="1" operator="equal">
      <formula>$C71</formula>
    </cfRule>
  </conditionalFormatting>
  <conditionalFormatting sqref="A72:B72">
    <cfRule type="cellIs" dxfId="4" priority="8" stopIfTrue="1" operator="equal">
      <formula>0</formula>
    </cfRule>
  </conditionalFormatting>
  <conditionalFormatting sqref="C73">
    <cfRule type="cellIs" dxfId="3" priority="5" stopIfTrue="1" operator="equal">
      <formula>$C72</formula>
    </cfRule>
  </conditionalFormatting>
  <conditionalFormatting sqref="A73:B73">
    <cfRule type="cellIs" dxfId="2" priority="6" stopIfTrue="1" operator="equal">
      <formula>0</formula>
    </cfRule>
  </conditionalFormatting>
  <conditionalFormatting sqref="C74">
    <cfRule type="cellIs" dxfId="1" priority="3" stopIfTrue="1" operator="equal">
      <formula>$C73</formula>
    </cfRule>
  </conditionalFormatting>
  <conditionalFormatting sqref="A74:B7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1" manualBreakCount="1">
    <brk id="7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КПК1618311</vt:lpstr>
      <vt:lpstr>КПК1618311!Область_печати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defence202</cp:lastModifiedBy>
  <cp:lastPrinted>2020-01-12T09:02:55Z</cp:lastPrinted>
  <dcterms:created xsi:type="dcterms:W3CDTF">2016-08-10T10:53:25Z</dcterms:created>
  <dcterms:modified xsi:type="dcterms:W3CDTF">2021-01-14T14:13:50Z</dcterms:modified>
</cp:coreProperties>
</file>